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1"/>
  </bookViews>
  <sheets>
    <sheet name="Поправка №2" sheetId="4" r:id="rId1"/>
    <sheet name="Поправка №3" sheetId="5" r:id="rId2"/>
  </sheets>
  <definedNames>
    <definedName name="_xlnm.Print_Titles" localSheetId="0">'Поправка №2'!$8:$10</definedName>
    <definedName name="_xlnm.Print_Titles" localSheetId="1">'Поправка №3'!$8:$10</definedName>
  </definedNames>
  <calcPr calcId="144525"/>
</workbook>
</file>

<file path=xl/calcChain.xml><?xml version="1.0" encoding="utf-8"?>
<calcChain xmlns="http://schemas.openxmlformats.org/spreadsheetml/2006/main">
  <c r="C12" i="5" l="1"/>
  <c r="D12" i="5"/>
  <c r="E12" i="5"/>
  <c r="F12" i="5"/>
  <c r="G12" i="5"/>
  <c r="B12" i="5"/>
  <c r="E48" i="5" l="1"/>
  <c r="C48" i="5"/>
  <c r="E47" i="5"/>
  <c r="C47" i="5"/>
  <c r="E46" i="5"/>
  <c r="C46" i="5"/>
  <c r="E45" i="5"/>
  <c r="C45" i="5"/>
  <c r="E44" i="5"/>
  <c r="C44" i="5"/>
  <c r="E43" i="5"/>
  <c r="C43" i="5"/>
  <c r="E42" i="5"/>
  <c r="C42" i="5"/>
  <c r="E41" i="5"/>
  <c r="C41" i="5"/>
  <c r="E40" i="5"/>
  <c r="C40" i="5"/>
  <c r="E39" i="5"/>
  <c r="C39" i="5"/>
  <c r="E38" i="5"/>
  <c r="C38" i="5"/>
  <c r="E37" i="5"/>
  <c r="C37" i="5"/>
  <c r="G36" i="5"/>
  <c r="F36" i="5"/>
  <c r="D36" i="5"/>
  <c r="B36" i="5"/>
  <c r="G31" i="5"/>
  <c r="F31" i="5"/>
  <c r="E31" i="5"/>
  <c r="D31" i="5"/>
  <c r="C31" i="5"/>
  <c r="B31" i="5"/>
  <c r="C22" i="5"/>
  <c r="C16" i="5"/>
  <c r="C15" i="5"/>
  <c r="C14" i="5"/>
  <c r="B52" i="5" l="1"/>
  <c r="F52" i="5"/>
  <c r="G52" i="5"/>
  <c r="D52" i="5"/>
  <c r="C36" i="5"/>
  <c r="E36" i="5"/>
  <c r="E52" i="5" s="1"/>
  <c r="C16" i="4"/>
  <c r="C22" i="4"/>
  <c r="C52" i="5" l="1"/>
  <c r="C31" i="4"/>
  <c r="G31" i="4"/>
  <c r="F31" i="4"/>
  <c r="E31" i="4"/>
  <c r="D31" i="4"/>
  <c r="B31" i="4"/>
  <c r="C14" i="4"/>
  <c r="C15" i="4" l="1"/>
  <c r="C12" i="4" s="1"/>
  <c r="E48" i="4" l="1"/>
  <c r="C48" i="4"/>
  <c r="E47" i="4"/>
  <c r="C47" i="4"/>
  <c r="E46" i="4"/>
  <c r="C46" i="4"/>
  <c r="E45" i="4"/>
  <c r="C45" i="4"/>
  <c r="E44" i="4"/>
  <c r="C44" i="4"/>
  <c r="E43" i="4"/>
  <c r="C43" i="4"/>
  <c r="E42" i="4"/>
  <c r="C42" i="4"/>
  <c r="E41" i="4"/>
  <c r="C41" i="4"/>
  <c r="E40" i="4"/>
  <c r="C40" i="4"/>
  <c r="E39" i="4"/>
  <c r="C39" i="4"/>
  <c r="E38" i="4"/>
  <c r="C38" i="4"/>
  <c r="E37" i="4"/>
  <c r="C37" i="4"/>
  <c r="G36" i="4" l="1"/>
  <c r="F36" i="4"/>
  <c r="E36" i="4"/>
  <c r="D36" i="4"/>
  <c r="C36" i="4"/>
  <c r="C52" i="4" s="1"/>
  <c r="B36" i="4"/>
  <c r="G12" i="4"/>
  <c r="F12" i="4"/>
  <c r="E12" i="4"/>
  <c r="E52" i="4" s="1"/>
  <c r="D12" i="4"/>
  <c r="D52" i="4" s="1"/>
  <c r="B12" i="4"/>
  <c r="F52" i="4" l="1"/>
  <c r="B52" i="4"/>
  <c r="G52" i="4"/>
</calcChain>
</file>

<file path=xl/sharedStrings.xml><?xml version="1.0" encoding="utf-8"?>
<sst xmlns="http://schemas.openxmlformats.org/spreadsheetml/2006/main" count="118" uniqueCount="53">
  <si>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</si>
  <si>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</si>
  <si>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</si>
  <si>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</si>
  <si>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</si>
  <si>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</si>
  <si>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</si>
  <si>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</si>
  <si>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</si>
  <si>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</si>
  <si>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</si>
  <si>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</si>
  <si>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</si>
  <si>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</si>
  <si>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</si>
  <si>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</si>
  <si>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</si>
  <si>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</si>
  <si>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</si>
  <si>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</si>
  <si>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</si>
  <si>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</si>
  <si>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</si>
  <si>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</si>
  <si>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</si>
  <si>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</si>
  <si>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</si>
  <si>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"О бюджете Октябрьского района на 2024 год и на плановый период 2025 и 2026 годов"</t>
  </si>
  <si>
    <t>Распределение иных межбюджетных трансфертов бюджетам муниципальных образований на 2024 год и на плановый период 2025 и 2026 годов</t>
  </si>
  <si>
    <t>2025 год</t>
  </si>
  <si>
    <t>2026 год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</si>
  <si>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</si>
  <si>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</si>
  <si>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</si>
  <si>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</si>
  <si>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</si>
  <si>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</si>
  <si>
    <t>Аллея памяти Октябрьский район</t>
  </si>
  <si>
    <t>Ремонтные работы по объекту "Часовня" площадь 50-летия Победы, пгт. Каменоломни</t>
  </si>
  <si>
    <t>Приложение №10</t>
  </si>
  <si>
    <t>от __.__.2024 №___</t>
  </si>
  <si>
    <t>Ремонт автомобильной дороги по ул. Калинина (от пер. Школьный до пер. Почтовый) в р.п. Каменоломни</t>
  </si>
  <si>
    <t>Ремонт автомобильной дороги по пер. Почтовый (от ул. Калинина до ул. 40 лет Октября) в р.п. Каменоломни</t>
  </si>
  <si>
    <t>Выполнение работ по ремонту Стелы «Мозаика» по адресу: Ростовская область, р-н Октябрьский, р.п. Каменоломни, пер. Советский, 1-6</t>
  </si>
  <si>
    <t>Приобретение архитектурно-скульптурного бюста, изготовление и установка пьедестала для бюста</t>
  </si>
  <si>
    <t>Ремонт здания котельной, расположенной по адресу: Ростовская область, Октябрьский район, п. Каменоломни. Ул. 40 лет Октября, 80а</t>
  </si>
  <si>
    <t>Приобретение дизельных генераторов в количестве 5 единиц</t>
  </si>
  <si>
    <t>Выполнение работ по устройство и очистки ливневых канализаций поул. Мокроусова и пер. Восьмой и Девятый в связи с подтоплением домовладений, расположенных по указанным улицам и работы по укреплению существующего ливневого стока в районе домовладений №138 и №142 пер.Октябрьский</t>
  </si>
  <si>
    <t>Ремонт и содержание автомобильных дорог местного значения</t>
  </si>
  <si>
    <t>Замена теплосети ст.Кривянская 40лет Победы</t>
  </si>
  <si>
    <t>Выполнение работ по проектированю объекта "Благоустройство парка, расположенного в ст. Кривянской по ул. Мостовой"</t>
  </si>
  <si>
    <t>Приобретение новогодних украшений</t>
  </si>
  <si>
    <t>Ремонт квартир, переданных комитетом по управлению муниципальным имуществом Администрации Октябрьского района в муниципальную собственность Администрации Каменоломненского городского поселения, расположенных по адресу: р.п. Каменоломни, ул. Строительная, Па, стр.1, кв.№8 и кв.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</si>
</sst>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9" fillId="0" borderId="7" xfId="7" applyNumberFormat="1" applyFont="1" applyFill="1" applyBorder="1" applyAlignment="1" applyProtection="1">
      <alignment horizontal="left" vertical="center" wrapText="1"/>
    </xf>
    <xf numFmtId="0" fontId="9" fillId="0" borderId="8" xfId="7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6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zoomScale="75" zoomScaleNormal="75" workbookViewId="0">
      <selection sqref="A1:XFD1048576"/>
    </sheetView>
  </sheetViews>
  <sheetFormatPr defaultRowHeight="18.75" x14ac:dyDescent="0.25"/>
  <cols>
    <col min="1" max="1" width="62.42578125" style="31" customWidth="1"/>
    <col min="2" max="2" width="21.7109375" style="31" customWidth="1"/>
    <col min="3" max="3" width="22.85546875" style="32" customWidth="1"/>
    <col min="4" max="4" width="21.7109375" style="31" customWidth="1"/>
    <col min="5" max="5" width="22.85546875" style="32" customWidth="1"/>
    <col min="6" max="6" width="21.7109375" style="31" customWidth="1"/>
    <col min="7" max="7" width="22.85546875" style="32" customWidth="1"/>
    <col min="8" max="8" width="18" style="31" customWidth="1"/>
    <col min="9" max="9" width="16" style="31" bestFit="1" customWidth="1"/>
    <col min="10" max="16384" width="9.140625" style="31"/>
  </cols>
  <sheetData>
    <row r="1" spans="1:7" s="1" customFormat="1" x14ac:dyDescent="0.25">
      <c r="A1" s="34" t="s">
        <v>39</v>
      </c>
      <c r="B1" s="34"/>
      <c r="C1" s="34"/>
      <c r="D1" s="34"/>
      <c r="E1" s="34"/>
      <c r="F1" s="34"/>
      <c r="G1" s="34"/>
    </row>
    <row r="2" spans="1:7" s="1" customFormat="1" ht="18.75" customHeight="1" x14ac:dyDescent="0.25">
      <c r="A2" s="34" t="s">
        <v>0</v>
      </c>
      <c r="B2" s="34"/>
      <c r="C2" s="34"/>
      <c r="D2" s="34"/>
      <c r="E2" s="34"/>
      <c r="F2" s="34"/>
      <c r="G2" s="34"/>
    </row>
    <row r="3" spans="1:7" s="1" customFormat="1" x14ac:dyDescent="0.25">
      <c r="A3" s="34" t="s">
        <v>27</v>
      </c>
      <c r="B3" s="34"/>
      <c r="C3" s="34"/>
      <c r="D3" s="34"/>
      <c r="E3" s="34"/>
      <c r="F3" s="34"/>
      <c r="G3" s="34"/>
    </row>
    <row r="4" spans="1:7" s="2" customFormat="1" ht="18.75" customHeight="1" x14ac:dyDescent="0.25">
      <c r="A4" s="34" t="s">
        <v>40</v>
      </c>
      <c r="B4" s="34"/>
      <c r="C4" s="34"/>
      <c r="D4" s="34"/>
      <c r="E4" s="34"/>
      <c r="F4" s="34"/>
      <c r="G4" s="34"/>
    </row>
    <row r="5" spans="1:7" s="2" customFormat="1" x14ac:dyDescent="0.25">
      <c r="A5" s="3"/>
    </row>
    <row r="6" spans="1:7" s="2" customFormat="1" ht="60.75" customHeight="1" x14ac:dyDescent="0.25">
      <c r="A6" s="35" t="s">
        <v>28</v>
      </c>
      <c r="B6" s="35"/>
      <c r="C6" s="35"/>
      <c r="D6" s="35"/>
      <c r="E6" s="35"/>
      <c r="F6" s="35"/>
      <c r="G6" s="35"/>
    </row>
    <row r="7" spans="1:7" s="2" customFormat="1" x14ac:dyDescent="0.25"/>
    <row r="8" spans="1:7" s="2" customFormat="1" ht="21.75" customHeight="1" thickBot="1" x14ac:dyDescent="0.3">
      <c r="A8" s="33" t="s">
        <v>1</v>
      </c>
      <c r="B8" s="33"/>
      <c r="C8" s="33"/>
      <c r="D8" s="33"/>
      <c r="E8" s="33"/>
      <c r="F8" s="33"/>
      <c r="G8" s="33"/>
    </row>
    <row r="9" spans="1:7" s="2" customFormat="1" ht="57.75" customHeight="1" x14ac:dyDescent="0.25">
      <c r="A9" s="36" t="s">
        <v>2</v>
      </c>
      <c r="B9" s="36" t="s">
        <v>3</v>
      </c>
      <c r="C9" s="36"/>
      <c r="D9" s="36" t="s">
        <v>29</v>
      </c>
      <c r="E9" s="36"/>
      <c r="F9" s="36" t="s">
        <v>30</v>
      </c>
      <c r="G9" s="36"/>
    </row>
    <row r="10" spans="1:7" s="2" customFormat="1" ht="112.5" customHeight="1" thickBot="1" x14ac:dyDescent="0.3">
      <c r="A10" s="37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 t="shared" ref="B12:G12" si="0">SUM(B13:B18)</f>
        <v>0</v>
      </c>
      <c r="C12" s="7">
        <f>SUM(C13:C29)</f>
        <v>31146.999999999996</v>
      </c>
      <c r="D12" s="7">
        <f t="shared" si="0"/>
        <v>0</v>
      </c>
      <c r="E12" s="7">
        <f>SUM(E13:E29)</f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32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31</v>
      </c>
      <c r="B14" s="10"/>
      <c r="C14" s="10">
        <f>5524-326.1</f>
        <v>5197.8999999999996</v>
      </c>
      <c r="D14" s="10"/>
      <c r="E14" s="10"/>
      <c r="F14" s="10"/>
      <c r="G14" s="10"/>
    </row>
    <row r="15" spans="1:7" s="11" customFormat="1" ht="55.5" customHeight="1" x14ac:dyDescent="0.25">
      <c r="A15" s="12" t="s">
        <v>37</v>
      </c>
      <c r="B15" s="13"/>
      <c r="C15" s="13">
        <f>1408.8-1408.8</f>
        <v>0</v>
      </c>
      <c r="D15" s="13"/>
      <c r="E15" s="13"/>
      <c r="F15" s="13"/>
      <c r="G15" s="13"/>
    </row>
    <row r="16" spans="1:7" s="11" customFormat="1" ht="71.25" customHeight="1" x14ac:dyDescent="0.25">
      <c r="A16" s="12" t="s">
        <v>38</v>
      </c>
      <c r="B16" s="13"/>
      <c r="C16" s="13">
        <f>5071-761.5</f>
        <v>4309.5</v>
      </c>
      <c r="D16" s="13"/>
      <c r="E16" s="13"/>
      <c r="F16" s="13"/>
      <c r="G16" s="13"/>
    </row>
    <row r="17" spans="1:7" s="11" customFormat="1" ht="71.25" customHeight="1" x14ac:dyDescent="0.25">
      <c r="A17" s="9" t="s">
        <v>33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34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14" t="s">
        <v>41</v>
      </c>
      <c r="B19" s="13"/>
      <c r="C19" s="13">
        <v>2197.3000000000002</v>
      </c>
      <c r="D19" s="13"/>
      <c r="E19" s="13"/>
      <c r="F19" s="13"/>
      <c r="G19" s="13"/>
    </row>
    <row r="20" spans="1:7" s="11" customFormat="1" ht="71.25" customHeight="1" x14ac:dyDescent="0.25">
      <c r="A20" s="14" t="s">
        <v>42</v>
      </c>
      <c r="B20" s="13"/>
      <c r="C20" s="13">
        <v>1701.5</v>
      </c>
      <c r="D20" s="13"/>
      <c r="E20" s="13"/>
      <c r="F20" s="13"/>
      <c r="G20" s="13"/>
    </row>
    <row r="21" spans="1:7" s="11" customFormat="1" ht="71.25" customHeight="1" x14ac:dyDescent="0.25">
      <c r="A21" s="15" t="s">
        <v>48</v>
      </c>
      <c r="B21" s="13"/>
      <c r="C21" s="13">
        <v>4000</v>
      </c>
      <c r="D21" s="13"/>
      <c r="E21" s="13"/>
      <c r="F21" s="13"/>
      <c r="G21" s="13"/>
    </row>
    <row r="22" spans="1:7" s="11" customFormat="1" ht="71.25" customHeight="1" x14ac:dyDescent="0.25">
      <c r="A22" s="15" t="s">
        <v>43</v>
      </c>
      <c r="B22" s="13"/>
      <c r="C22" s="13">
        <f>3579.1</f>
        <v>3579.1</v>
      </c>
      <c r="D22" s="13"/>
      <c r="E22" s="13"/>
      <c r="F22" s="13"/>
      <c r="G22" s="13"/>
    </row>
    <row r="23" spans="1:7" s="11" customFormat="1" ht="71.25" customHeight="1" x14ac:dyDescent="0.25">
      <c r="A23" s="15" t="s">
        <v>44</v>
      </c>
      <c r="B23" s="13"/>
      <c r="C23" s="13">
        <v>1199</v>
      </c>
      <c r="D23" s="13"/>
      <c r="E23" s="13"/>
      <c r="F23" s="13"/>
      <c r="G23" s="13"/>
    </row>
    <row r="24" spans="1:7" s="11" customFormat="1" ht="71.25" customHeight="1" x14ac:dyDescent="0.25">
      <c r="A24" s="15" t="s">
        <v>45</v>
      </c>
      <c r="B24" s="13"/>
      <c r="C24" s="13">
        <v>2182.6999999999998</v>
      </c>
      <c r="D24" s="13"/>
      <c r="E24" s="13"/>
      <c r="F24" s="13"/>
      <c r="G24" s="13"/>
    </row>
    <row r="25" spans="1:7" s="11" customFormat="1" ht="71.25" customHeight="1" x14ac:dyDescent="0.25">
      <c r="A25" s="15" t="s">
        <v>46</v>
      </c>
      <c r="B25" s="13"/>
      <c r="C25" s="13">
        <v>1779.6</v>
      </c>
      <c r="D25" s="13"/>
      <c r="E25" s="13"/>
      <c r="F25" s="13"/>
      <c r="G25" s="13"/>
    </row>
    <row r="26" spans="1:7" s="11" customFormat="1" ht="152.25" customHeight="1" x14ac:dyDescent="0.25">
      <c r="A26" s="15" t="s">
        <v>47</v>
      </c>
      <c r="B26" s="13"/>
      <c r="C26" s="13">
        <v>1015</v>
      </c>
      <c r="D26" s="13"/>
      <c r="E26" s="13"/>
      <c r="F26" s="13"/>
      <c r="G26" s="13"/>
    </row>
    <row r="27" spans="1:7" s="11" customFormat="1" ht="60.75" customHeight="1" x14ac:dyDescent="0.25">
      <c r="A27" s="15" t="s">
        <v>51</v>
      </c>
      <c r="B27" s="13"/>
      <c r="C27" s="13">
        <v>575.79999999999995</v>
      </c>
      <c r="D27" s="13"/>
      <c r="E27" s="13"/>
      <c r="F27" s="13"/>
      <c r="G27" s="13"/>
    </row>
    <row r="28" spans="1:7" s="11" customFormat="1" ht="156.75" customHeight="1" x14ac:dyDescent="0.25">
      <c r="A28" s="15" t="s">
        <v>52</v>
      </c>
      <c r="B28" s="13"/>
      <c r="C28" s="13">
        <v>579.5</v>
      </c>
      <c r="D28" s="13"/>
      <c r="E28" s="13"/>
      <c r="F28" s="13"/>
      <c r="G28" s="13"/>
    </row>
    <row r="29" spans="1:7" s="11" customFormat="1" ht="19.5" thickBot="1" x14ac:dyDescent="0.3">
      <c r="A29" s="16"/>
      <c r="B29" s="17"/>
      <c r="C29" s="17"/>
      <c r="D29" s="17"/>
      <c r="E29" s="17"/>
      <c r="F29" s="17"/>
      <c r="G29" s="17"/>
    </row>
    <row r="30" spans="1:7" s="11" customFormat="1" ht="19.5" thickBot="1" x14ac:dyDescent="0.3">
      <c r="A30" s="18"/>
      <c r="B30" s="19"/>
      <c r="C30" s="19"/>
      <c r="D30" s="19"/>
      <c r="E30" s="19"/>
      <c r="F30" s="19"/>
      <c r="G30" s="19"/>
    </row>
    <row r="31" spans="1:7" s="8" customFormat="1" ht="54.75" customHeight="1" x14ac:dyDescent="0.25">
      <c r="A31" s="20" t="s">
        <v>23</v>
      </c>
      <c r="B31" s="21">
        <f>SUM(B32:B33)</f>
        <v>0</v>
      </c>
      <c r="C31" s="21">
        <f>SUM(C32:C34)</f>
        <v>3319</v>
      </c>
      <c r="D31" s="21">
        <f>SUM(D32:D33)</f>
        <v>0</v>
      </c>
      <c r="E31" s="21">
        <f>SUM(E32:E34)</f>
        <v>0</v>
      </c>
      <c r="F31" s="21">
        <f>SUM(F32:F33)</f>
        <v>0</v>
      </c>
      <c r="G31" s="21">
        <f>SUM(G32:G33)</f>
        <v>0</v>
      </c>
    </row>
    <row r="32" spans="1:7" s="11" customFormat="1" ht="47.25" customHeight="1" x14ac:dyDescent="0.25">
      <c r="A32" s="9" t="s">
        <v>49</v>
      </c>
      <c r="B32" s="10"/>
      <c r="C32" s="10">
        <v>1891</v>
      </c>
      <c r="D32" s="10"/>
      <c r="E32" s="10"/>
      <c r="F32" s="10"/>
      <c r="G32" s="10"/>
    </row>
    <row r="33" spans="1:7" s="11" customFormat="1" ht="76.5" customHeight="1" x14ac:dyDescent="0.25">
      <c r="A33" s="12" t="s">
        <v>50</v>
      </c>
      <c r="B33" s="10"/>
      <c r="C33" s="10">
        <v>1428</v>
      </c>
      <c r="D33" s="10"/>
      <c r="E33" s="10"/>
      <c r="F33" s="10"/>
      <c r="G33" s="10"/>
    </row>
    <row r="34" spans="1:7" s="11" customFormat="1" ht="19.5" thickBot="1" x14ac:dyDescent="0.3">
      <c r="A34" s="16"/>
      <c r="B34" s="17"/>
      <c r="C34" s="17"/>
      <c r="D34" s="17"/>
      <c r="E34" s="17"/>
      <c r="F34" s="17"/>
      <c r="G34" s="17"/>
    </row>
    <row r="35" spans="1:7" s="11" customFormat="1" ht="19.5" thickBot="1" x14ac:dyDescent="0.3">
      <c r="A35" s="18"/>
      <c r="B35" s="19"/>
      <c r="C35" s="19"/>
      <c r="D35" s="19"/>
      <c r="E35" s="19"/>
      <c r="F35" s="19"/>
      <c r="G35" s="19"/>
    </row>
    <row r="36" spans="1:7" s="8" customFormat="1" ht="54.75" customHeight="1" x14ac:dyDescent="0.25">
      <c r="A36" s="20" t="s">
        <v>14</v>
      </c>
      <c r="B36" s="21">
        <f t="shared" ref="B36:G36" si="1">SUM(B37:B49)</f>
        <v>0</v>
      </c>
      <c r="C36" s="21">
        <f t="shared" si="1"/>
        <v>26527.699999999997</v>
      </c>
      <c r="D36" s="21">
        <f t="shared" si="1"/>
        <v>0</v>
      </c>
      <c r="E36" s="21">
        <f t="shared" si="1"/>
        <v>2898.5000000000005</v>
      </c>
      <c r="F36" s="21">
        <f t="shared" si="1"/>
        <v>0</v>
      </c>
      <c r="G36" s="21">
        <f t="shared" si="1"/>
        <v>15488</v>
      </c>
    </row>
    <row r="37" spans="1:7" s="11" customFormat="1" ht="39" customHeight="1" x14ac:dyDescent="0.25">
      <c r="A37" s="9" t="s">
        <v>15</v>
      </c>
      <c r="B37" s="10"/>
      <c r="C37" s="10">
        <f>529.6+318.4</f>
        <v>848</v>
      </c>
      <c r="D37" s="10"/>
      <c r="E37" s="10">
        <f>486-386</f>
        <v>100</v>
      </c>
      <c r="F37" s="10"/>
      <c r="G37" s="10">
        <v>534.6</v>
      </c>
    </row>
    <row r="38" spans="1:7" s="11" customFormat="1" ht="39" customHeight="1" x14ac:dyDescent="0.25">
      <c r="A38" s="9" t="s">
        <v>16</v>
      </c>
      <c r="B38" s="10"/>
      <c r="C38" s="10">
        <f>828.6+607.6</f>
        <v>1436.2</v>
      </c>
      <c r="D38" s="10"/>
      <c r="E38" s="10">
        <f>760.3-603.8</f>
        <v>156.5</v>
      </c>
      <c r="F38" s="10"/>
      <c r="G38" s="10">
        <v>836.3</v>
      </c>
    </row>
    <row r="39" spans="1:7" s="11" customFormat="1" ht="39" customHeight="1" x14ac:dyDescent="0.25">
      <c r="A39" s="9" t="s">
        <v>17</v>
      </c>
      <c r="B39" s="10"/>
      <c r="C39" s="10">
        <f>1067.8+782.8</f>
        <v>1850.6</v>
      </c>
      <c r="D39" s="10"/>
      <c r="E39" s="10">
        <f>979.7-778</f>
        <v>201.70000000000005</v>
      </c>
      <c r="F39" s="10"/>
      <c r="G39" s="10">
        <v>1077.5999999999999</v>
      </c>
    </row>
    <row r="40" spans="1:7" s="11" customFormat="1" ht="39" customHeight="1" x14ac:dyDescent="0.25">
      <c r="A40" s="9" t="s">
        <v>13</v>
      </c>
      <c r="B40" s="10"/>
      <c r="C40" s="10">
        <f>2593+1901</f>
        <v>4494</v>
      </c>
      <c r="D40" s="10"/>
      <c r="E40" s="10">
        <f>2379-1889.3</f>
        <v>489.70000000000005</v>
      </c>
      <c r="F40" s="10"/>
      <c r="G40" s="10">
        <v>2616.9</v>
      </c>
    </row>
    <row r="41" spans="1:7" s="11" customFormat="1" ht="39" customHeight="1" x14ac:dyDescent="0.25">
      <c r="A41" s="9" t="s">
        <v>18</v>
      </c>
      <c r="B41" s="10"/>
      <c r="C41" s="10">
        <f>327.2+239.9</f>
        <v>567.1</v>
      </c>
      <c r="D41" s="10"/>
      <c r="E41" s="10">
        <f>300.2-238.4</f>
        <v>61.799999999999983</v>
      </c>
      <c r="F41" s="10"/>
      <c r="G41" s="10">
        <v>330.2</v>
      </c>
    </row>
    <row r="42" spans="1:7" s="11" customFormat="1" ht="39" customHeight="1" x14ac:dyDescent="0.25">
      <c r="A42" s="9" t="s">
        <v>19</v>
      </c>
      <c r="B42" s="10"/>
      <c r="C42" s="10">
        <f>1308.6+959.4</f>
        <v>2268</v>
      </c>
      <c r="D42" s="10"/>
      <c r="E42" s="10">
        <f>1200.6-953.4</f>
        <v>247.19999999999993</v>
      </c>
      <c r="F42" s="10"/>
      <c r="G42" s="10">
        <v>1320.7</v>
      </c>
    </row>
    <row r="43" spans="1:7" s="11" customFormat="1" ht="39" customHeight="1" x14ac:dyDescent="0.25">
      <c r="A43" s="9" t="s">
        <v>20</v>
      </c>
      <c r="B43" s="10"/>
      <c r="C43" s="10">
        <f>984.6+721.8</f>
        <v>1706.4</v>
      </c>
      <c r="D43" s="10"/>
      <c r="E43" s="10">
        <f>903.3-717.3</f>
        <v>186</v>
      </c>
      <c r="F43" s="10"/>
      <c r="G43" s="10">
        <v>993.7</v>
      </c>
    </row>
    <row r="44" spans="1:7" s="11" customFormat="1" ht="39" customHeight="1" x14ac:dyDescent="0.25">
      <c r="A44" s="9" t="s">
        <v>21</v>
      </c>
      <c r="B44" s="10"/>
      <c r="C44" s="10">
        <f>505.9+370.9</f>
        <v>876.8</v>
      </c>
      <c r="D44" s="10"/>
      <c r="E44" s="10">
        <f>464.1-368.6</f>
        <v>95.5</v>
      </c>
      <c r="F44" s="10"/>
      <c r="G44" s="10">
        <v>510.5</v>
      </c>
    </row>
    <row r="45" spans="1:7" s="11" customFormat="1" ht="39" customHeight="1" x14ac:dyDescent="0.25">
      <c r="A45" s="9" t="s">
        <v>22</v>
      </c>
      <c r="B45" s="10"/>
      <c r="C45" s="10">
        <f>1529+1121</f>
        <v>2650</v>
      </c>
      <c r="D45" s="10"/>
      <c r="E45" s="10">
        <f>1402.8-1114</f>
        <v>288.79999999999995</v>
      </c>
      <c r="F45" s="10"/>
      <c r="G45" s="10">
        <v>1543.1</v>
      </c>
    </row>
    <row r="46" spans="1:7" s="11" customFormat="1" ht="39" customHeight="1" x14ac:dyDescent="0.25">
      <c r="A46" s="9" t="s">
        <v>23</v>
      </c>
      <c r="B46" s="10"/>
      <c r="C46" s="10">
        <f>2236+1639.5</f>
        <v>3875.5</v>
      </c>
      <c r="D46" s="10"/>
      <c r="E46" s="10">
        <f>2051.6-1629.3</f>
        <v>422.29999999999995</v>
      </c>
      <c r="F46" s="10"/>
      <c r="G46" s="10">
        <v>2256.6999999999998</v>
      </c>
    </row>
    <row r="47" spans="1:7" s="11" customFormat="1" ht="39" customHeight="1" x14ac:dyDescent="0.25">
      <c r="A47" s="9" t="s">
        <v>24</v>
      </c>
      <c r="B47" s="10"/>
      <c r="C47" s="10">
        <f>573.9+420.8</f>
        <v>994.7</v>
      </c>
      <c r="D47" s="10"/>
      <c r="E47" s="10">
        <f>526.6-418.2</f>
        <v>108.40000000000003</v>
      </c>
      <c r="F47" s="10"/>
      <c r="G47" s="10">
        <v>579.20000000000005</v>
      </c>
    </row>
    <row r="48" spans="1:7" s="11" customFormat="1" ht="39" customHeight="1" x14ac:dyDescent="0.25">
      <c r="A48" s="9" t="s">
        <v>25</v>
      </c>
      <c r="B48" s="10"/>
      <c r="C48" s="10">
        <f>2862+2098.4</f>
        <v>4960.3999999999996</v>
      </c>
      <c r="D48" s="10"/>
      <c r="E48" s="10">
        <f>2625.8-2085.2</f>
        <v>540.60000000000036</v>
      </c>
      <c r="F48" s="10"/>
      <c r="G48" s="10">
        <v>2888.5</v>
      </c>
    </row>
    <row r="49" spans="1:7" s="11" customFormat="1" ht="19.5" thickBot="1" x14ac:dyDescent="0.3">
      <c r="A49" s="16"/>
      <c r="B49" s="17"/>
      <c r="C49" s="17"/>
      <c r="D49" s="17"/>
      <c r="E49" s="17"/>
      <c r="F49" s="17"/>
      <c r="G49" s="17"/>
    </row>
    <row r="50" spans="1:7" s="11" customFormat="1" x14ac:dyDescent="0.25">
      <c r="A50" s="18"/>
      <c r="B50" s="19"/>
      <c r="C50" s="19"/>
      <c r="D50" s="19"/>
      <c r="E50" s="19"/>
      <c r="F50" s="19"/>
      <c r="G50" s="19"/>
    </row>
    <row r="51" spans="1:7" s="11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24" customFormat="1" ht="53.25" customHeight="1" thickBot="1" x14ac:dyDescent="0.3">
      <c r="A52" s="22" t="s">
        <v>26</v>
      </c>
      <c r="B52" s="23">
        <f t="shared" ref="B52:G52" si="2">B12+B36+B31</f>
        <v>0</v>
      </c>
      <c r="C52" s="23">
        <f t="shared" si="2"/>
        <v>60993.7</v>
      </c>
      <c r="D52" s="23">
        <f t="shared" si="2"/>
        <v>0</v>
      </c>
      <c r="E52" s="23">
        <f t="shared" si="2"/>
        <v>13819.8</v>
      </c>
      <c r="F52" s="23">
        <f t="shared" si="2"/>
        <v>0</v>
      </c>
      <c r="G52" s="23">
        <f t="shared" si="2"/>
        <v>15488</v>
      </c>
    </row>
    <row r="53" spans="1:7" s="1" customFormat="1" x14ac:dyDescent="0.25">
      <c r="A53" s="25"/>
      <c r="B53" s="26"/>
      <c r="C53" s="26"/>
      <c r="D53" s="26"/>
      <c r="E53" s="26"/>
      <c r="F53" s="26"/>
      <c r="G53" s="26"/>
    </row>
    <row r="54" spans="1:7" s="27" customFormat="1" ht="21" customHeight="1" x14ac:dyDescent="0.25"/>
    <row r="55" spans="1:7" s="29" customFormat="1" ht="65.25" customHeight="1" x14ac:dyDescent="0.3">
      <c r="A55" s="38" t="s">
        <v>35</v>
      </c>
      <c r="B55" s="38"/>
      <c r="C55" s="28"/>
      <c r="D55" s="39" t="s">
        <v>36</v>
      </c>
      <c r="E55" s="39"/>
      <c r="F55" s="39"/>
      <c r="G55" s="39"/>
    </row>
    <row r="56" spans="1:7" s="27" customFormat="1" ht="21" customHeight="1" x14ac:dyDescent="0.25"/>
    <row r="57" spans="1:7" s="27" customFormat="1" ht="21" customHeight="1" x14ac:dyDescent="0.25"/>
    <row r="58" spans="1:7" s="27" customFormat="1" ht="21" customHeight="1" x14ac:dyDescent="0.25"/>
    <row r="59" spans="1:7" s="27" customFormat="1" ht="21" customHeight="1" x14ac:dyDescent="0.25"/>
    <row r="60" spans="1:7" s="27" customFormat="1" ht="21" customHeight="1" x14ac:dyDescent="0.25"/>
    <row r="61" spans="1:7" s="27" customFormat="1" ht="21" customHeight="1" x14ac:dyDescent="0.25">
      <c r="C61" s="30"/>
      <c r="E61" s="30"/>
      <c r="G61" s="30"/>
    </row>
    <row r="62" spans="1:7" s="27" customFormat="1" ht="21" customHeight="1" x14ac:dyDescent="0.25">
      <c r="C62" s="30"/>
      <c r="E62" s="30"/>
      <c r="G62" s="30"/>
    </row>
    <row r="63" spans="1:7" s="27" customFormat="1" ht="21" customHeight="1" x14ac:dyDescent="0.25">
      <c r="C63" s="30"/>
      <c r="E63" s="30"/>
      <c r="G63" s="30"/>
    </row>
    <row r="64" spans="1:7" s="27" customFormat="1" ht="21" customHeight="1" x14ac:dyDescent="0.25">
      <c r="C64" s="30"/>
      <c r="E64" s="30"/>
      <c r="G64" s="30"/>
    </row>
    <row r="65" spans="3:7" s="27" customFormat="1" ht="21" customHeight="1" x14ac:dyDescent="0.25">
      <c r="C65" s="30"/>
      <c r="E65" s="30"/>
      <c r="G65" s="30"/>
    </row>
    <row r="66" spans="3:7" s="27" customFormat="1" ht="21" customHeight="1" x14ac:dyDescent="0.25">
      <c r="C66" s="30"/>
      <c r="E66" s="30"/>
      <c r="G66" s="30"/>
    </row>
    <row r="67" spans="3:7" s="27" customFormat="1" ht="21" customHeight="1" x14ac:dyDescent="0.25">
      <c r="C67" s="30"/>
      <c r="E67" s="30"/>
      <c r="G67" s="30"/>
    </row>
    <row r="68" spans="3:7" s="27" customFormat="1" ht="21" customHeight="1" x14ac:dyDescent="0.25">
      <c r="C68" s="30"/>
      <c r="E68" s="30"/>
      <c r="G68" s="30"/>
    </row>
    <row r="69" spans="3:7" s="27" customFormat="1" ht="21" customHeight="1" x14ac:dyDescent="0.25">
      <c r="C69" s="30"/>
      <c r="E69" s="30"/>
      <c r="G69" s="30"/>
    </row>
    <row r="70" spans="3:7" s="27" customFormat="1" ht="21" customHeight="1" x14ac:dyDescent="0.25">
      <c r="C70" s="30"/>
      <c r="E70" s="30"/>
      <c r="G70" s="30"/>
    </row>
    <row r="71" spans="3:7" s="27" customFormat="1" ht="21" customHeight="1" x14ac:dyDescent="0.25">
      <c r="C71" s="30"/>
      <c r="E71" s="30"/>
      <c r="G71" s="30"/>
    </row>
    <row r="72" spans="3:7" s="27" customFormat="1" ht="21" customHeight="1" x14ac:dyDescent="0.25">
      <c r="C72" s="30"/>
      <c r="E72" s="30"/>
      <c r="G72" s="30"/>
    </row>
    <row r="73" spans="3:7" s="27" customFormat="1" ht="21" customHeight="1" x14ac:dyDescent="0.25">
      <c r="C73" s="30"/>
      <c r="E73" s="30"/>
      <c r="G73" s="30"/>
    </row>
    <row r="74" spans="3:7" s="27" customFormat="1" ht="21" customHeight="1" x14ac:dyDescent="0.25">
      <c r="C74" s="30"/>
      <c r="E74" s="30"/>
      <c r="G74" s="30"/>
    </row>
    <row r="75" spans="3:7" s="27" customFormat="1" ht="21" customHeight="1" x14ac:dyDescent="0.25">
      <c r="C75" s="30"/>
      <c r="E75" s="30"/>
      <c r="G75" s="30"/>
    </row>
    <row r="76" spans="3:7" s="27" customFormat="1" ht="21" customHeight="1" x14ac:dyDescent="0.25">
      <c r="C76" s="30"/>
      <c r="E76" s="30"/>
      <c r="G76" s="30"/>
    </row>
    <row r="77" spans="3:7" s="27" customFormat="1" ht="21" customHeight="1" x14ac:dyDescent="0.25">
      <c r="C77" s="30"/>
      <c r="E77" s="30"/>
      <c r="G77" s="30"/>
    </row>
    <row r="78" spans="3:7" s="27" customFormat="1" ht="21" customHeight="1" x14ac:dyDescent="0.25">
      <c r="C78" s="30"/>
      <c r="E78" s="30"/>
      <c r="G78" s="30"/>
    </row>
    <row r="79" spans="3:7" s="27" customFormat="1" ht="21" customHeight="1" x14ac:dyDescent="0.25">
      <c r="C79" s="30"/>
      <c r="E79" s="30"/>
      <c r="G79" s="30"/>
    </row>
    <row r="80" spans="3:7" s="27" customFormat="1" ht="21" customHeight="1" x14ac:dyDescent="0.25">
      <c r="C80" s="30"/>
      <c r="E80" s="30"/>
      <c r="G80" s="30"/>
    </row>
    <row r="81" spans="3:7" s="27" customFormat="1" ht="21" customHeight="1" x14ac:dyDescent="0.25">
      <c r="C81" s="30"/>
      <c r="E81" s="30"/>
      <c r="G81" s="30"/>
    </row>
    <row r="82" spans="3:7" s="27" customFormat="1" ht="21" customHeight="1" x14ac:dyDescent="0.25">
      <c r="C82" s="30"/>
      <c r="E82" s="30"/>
      <c r="G82" s="30"/>
    </row>
    <row r="83" spans="3:7" s="27" customFormat="1" ht="21" customHeight="1" x14ac:dyDescent="0.25">
      <c r="C83" s="30"/>
      <c r="E83" s="30"/>
      <c r="G83" s="30"/>
    </row>
    <row r="84" spans="3:7" s="27" customFormat="1" ht="21" customHeight="1" x14ac:dyDescent="0.25">
      <c r="C84" s="30"/>
      <c r="E84" s="30"/>
      <c r="G84" s="30"/>
    </row>
    <row r="85" spans="3:7" s="27" customFormat="1" ht="21" customHeight="1" x14ac:dyDescent="0.25">
      <c r="C85" s="30"/>
      <c r="E85" s="30"/>
      <c r="G85" s="30"/>
    </row>
    <row r="86" spans="3:7" s="27" customFormat="1" ht="21" customHeight="1" x14ac:dyDescent="0.25">
      <c r="C86" s="30"/>
      <c r="E86" s="30"/>
      <c r="G86" s="30"/>
    </row>
    <row r="87" spans="3:7" s="27" customFormat="1" ht="21" customHeight="1" x14ac:dyDescent="0.25">
      <c r="C87" s="30"/>
      <c r="E87" s="30"/>
      <c r="G87" s="30"/>
    </row>
  </sheetData>
  <mergeCells count="12">
    <mergeCell ref="A9:A10"/>
    <mergeCell ref="B9:C9"/>
    <mergeCell ref="D9:E9"/>
    <mergeCell ref="F9:G9"/>
    <mergeCell ref="A55:B55"/>
    <mergeCell ref="D55:G55"/>
    <mergeCell ref="A8:G8"/>
    <mergeCell ref="A1:G1"/>
    <mergeCell ref="A2:G2"/>
    <mergeCell ref="A3:G3"/>
    <mergeCell ref="A4:G4"/>
    <mergeCell ref="A6:G6"/>
  </mergeCells>
  <conditionalFormatting sqref="A37:A51 A12:A18 A29:A33">
    <cfRule type="cellIs" dxfId="5" priority="3" stopIfTrue="1" operator="equal">
      <formula>0</formula>
    </cfRule>
  </conditionalFormatting>
  <conditionalFormatting sqref="A36">
    <cfRule type="cellIs" dxfId="4" priority="2" stopIfTrue="1" operator="equal">
      <formula>0</formula>
    </cfRule>
  </conditionalFormatting>
  <conditionalFormatting sqref="A34:A35">
    <cfRule type="cellIs" dxfId="3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topLeftCell="A34" zoomScale="75" zoomScaleNormal="75" workbookViewId="0">
      <selection activeCell="B52" sqref="B52:G52"/>
    </sheetView>
  </sheetViews>
  <sheetFormatPr defaultRowHeight="18.75" x14ac:dyDescent="0.25"/>
  <cols>
    <col min="1" max="1" width="62.42578125" style="31" customWidth="1"/>
    <col min="2" max="2" width="21.7109375" style="31" customWidth="1"/>
    <col min="3" max="3" width="22.85546875" style="32" customWidth="1"/>
    <col min="4" max="4" width="21.7109375" style="31" customWidth="1"/>
    <col min="5" max="5" width="22.85546875" style="32" customWidth="1"/>
    <col min="6" max="6" width="21.7109375" style="31" customWidth="1"/>
    <col min="7" max="7" width="22.85546875" style="32" customWidth="1"/>
    <col min="8" max="8" width="18" style="31" customWidth="1"/>
    <col min="9" max="9" width="16" style="31" bestFit="1" customWidth="1"/>
    <col min="10" max="16384" width="9.140625" style="31"/>
  </cols>
  <sheetData>
    <row r="1" spans="1:7" s="1" customFormat="1" x14ac:dyDescent="0.25">
      <c r="A1" s="34" t="s">
        <v>39</v>
      </c>
      <c r="B1" s="34"/>
      <c r="C1" s="34"/>
      <c r="D1" s="34"/>
      <c r="E1" s="34"/>
      <c r="F1" s="34"/>
      <c r="G1" s="34"/>
    </row>
    <row r="2" spans="1:7" s="1" customFormat="1" ht="18.75" customHeight="1" x14ac:dyDescent="0.25">
      <c r="A2" s="34" t="s">
        <v>0</v>
      </c>
      <c r="B2" s="34"/>
      <c r="C2" s="34"/>
      <c r="D2" s="34"/>
      <c r="E2" s="34"/>
      <c r="F2" s="34"/>
      <c r="G2" s="34"/>
    </row>
    <row r="3" spans="1:7" s="1" customFormat="1" x14ac:dyDescent="0.25">
      <c r="A3" s="34" t="s">
        <v>27</v>
      </c>
      <c r="B3" s="34"/>
      <c r="C3" s="34"/>
      <c r="D3" s="34"/>
      <c r="E3" s="34"/>
      <c r="F3" s="34"/>
      <c r="G3" s="34"/>
    </row>
    <row r="4" spans="1:7" s="2" customFormat="1" ht="18.75" customHeight="1" x14ac:dyDescent="0.25">
      <c r="A4" s="34" t="s">
        <v>40</v>
      </c>
      <c r="B4" s="34"/>
      <c r="C4" s="34"/>
      <c r="D4" s="34"/>
      <c r="E4" s="34"/>
      <c r="F4" s="34"/>
      <c r="G4" s="34"/>
    </row>
    <row r="5" spans="1:7" s="2" customFormat="1" x14ac:dyDescent="0.25">
      <c r="A5" s="3"/>
    </row>
    <row r="6" spans="1:7" s="2" customFormat="1" ht="60.75" customHeight="1" x14ac:dyDescent="0.25">
      <c r="A6" s="35" t="s">
        <v>28</v>
      </c>
      <c r="B6" s="35"/>
      <c r="C6" s="35"/>
      <c r="D6" s="35"/>
      <c r="E6" s="35"/>
      <c r="F6" s="35"/>
      <c r="G6" s="35"/>
    </row>
    <row r="7" spans="1:7" s="2" customFormat="1" x14ac:dyDescent="0.25"/>
    <row r="8" spans="1:7" s="2" customFormat="1" ht="21.75" customHeight="1" thickBot="1" x14ac:dyDescent="0.3">
      <c r="A8" s="33" t="s">
        <v>1</v>
      </c>
      <c r="B8" s="33"/>
      <c r="C8" s="33"/>
      <c r="D8" s="33"/>
      <c r="E8" s="33"/>
      <c r="F8" s="33"/>
      <c r="G8" s="33"/>
    </row>
    <row r="9" spans="1:7" s="2" customFormat="1" ht="57.75" customHeight="1" x14ac:dyDescent="0.25">
      <c r="A9" s="36" t="s">
        <v>2</v>
      </c>
      <c r="B9" s="36" t="s">
        <v>3</v>
      </c>
      <c r="C9" s="36"/>
      <c r="D9" s="36" t="s">
        <v>29</v>
      </c>
      <c r="E9" s="36"/>
      <c r="F9" s="36" t="s">
        <v>30</v>
      </c>
      <c r="G9" s="36"/>
    </row>
    <row r="10" spans="1:7" s="2" customFormat="1" ht="112.5" customHeight="1" thickBot="1" x14ac:dyDescent="0.3">
      <c r="A10" s="37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>SUM(B13:B29)</f>
        <v>0</v>
      </c>
      <c r="C12" s="7">
        <f t="shared" ref="C12:G12" si="0">SUM(C13:C29)</f>
        <v>31146.999999999996</v>
      </c>
      <c r="D12" s="7">
        <f t="shared" si="0"/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32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31</v>
      </c>
      <c r="B14" s="10"/>
      <c r="C14" s="10">
        <f>5524-326.1</f>
        <v>5197.8999999999996</v>
      </c>
      <c r="D14" s="10"/>
      <c r="E14" s="10"/>
      <c r="F14" s="10"/>
      <c r="G14" s="10"/>
    </row>
    <row r="15" spans="1:7" s="11" customFormat="1" ht="55.5" customHeight="1" x14ac:dyDescent="0.25">
      <c r="A15" s="12" t="s">
        <v>37</v>
      </c>
      <c r="B15" s="13"/>
      <c r="C15" s="13">
        <f>1408.8-1408.8</f>
        <v>0</v>
      </c>
      <c r="D15" s="13"/>
      <c r="E15" s="13"/>
      <c r="F15" s="13"/>
      <c r="G15" s="13"/>
    </row>
    <row r="16" spans="1:7" s="11" customFormat="1" ht="71.25" customHeight="1" x14ac:dyDescent="0.25">
      <c r="A16" s="12" t="s">
        <v>38</v>
      </c>
      <c r="B16" s="13"/>
      <c r="C16" s="13">
        <f>5071-761.5</f>
        <v>4309.5</v>
      </c>
      <c r="D16" s="13"/>
      <c r="E16" s="13"/>
      <c r="F16" s="13"/>
      <c r="G16" s="13"/>
    </row>
    <row r="17" spans="1:7" s="11" customFormat="1" ht="71.25" customHeight="1" x14ac:dyDescent="0.25">
      <c r="A17" s="9" t="s">
        <v>33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34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14" t="s">
        <v>41</v>
      </c>
      <c r="B19" s="13"/>
      <c r="C19" s="13">
        <v>2197.3000000000002</v>
      </c>
      <c r="D19" s="13"/>
      <c r="E19" s="13"/>
      <c r="F19" s="13"/>
      <c r="G19" s="13"/>
    </row>
    <row r="20" spans="1:7" s="11" customFormat="1" ht="71.25" customHeight="1" x14ac:dyDescent="0.25">
      <c r="A20" s="14" t="s">
        <v>42</v>
      </c>
      <c r="B20" s="13"/>
      <c r="C20" s="13">
        <v>1701.5</v>
      </c>
      <c r="D20" s="13"/>
      <c r="E20" s="13"/>
      <c r="F20" s="13"/>
      <c r="G20" s="13"/>
    </row>
    <row r="21" spans="1:7" s="11" customFormat="1" ht="71.25" customHeight="1" x14ac:dyDescent="0.25">
      <c r="A21" s="15" t="s">
        <v>48</v>
      </c>
      <c r="B21" s="13"/>
      <c r="C21" s="13">
        <v>4000</v>
      </c>
      <c r="D21" s="13"/>
      <c r="E21" s="13"/>
      <c r="F21" s="13"/>
      <c r="G21" s="13"/>
    </row>
    <row r="22" spans="1:7" s="11" customFormat="1" ht="71.25" customHeight="1" x14ac:dyDescent="0.25">
      <c r="A22" s="15" t="s">
        <v>43</v>
      </c>
      <c r="B22" s="13"/>
      <c r="C22" s="13">
        <f>3579.1</f>
        <v>3579.1</v>
      </c>
      <c r="D22" s="13"/>
      <c r="E22" s="13"/>
      <c r="F22" s="13"/>
      <c r="G22" s="13"/>
    </row>
    <row r="23" spans="1:7" s="11" customFormat="1" ht="71.25" customHeight="1" x14ac:dyDescent="0.25">
      <c r="A23" s="15" t="s">
        <v>44</v>
      </c>
      <c r="B23" s="13"/>
      <c r="C23" s="13">
        <v>1199</v>
      </c>
      <c r="D23" s="13"/>
      <c r="E23" s="13"/>
      <c r="F23" s="13"/>
      <c r="G23" s="13"/>
    </row>
    <row r="24" spans="1:7" s="11" customFormat="1" ht="71.25" customHeight="1" x14ac:dyDescent="0.25">
      <c r="A24" s="15" t="s">
        <v>45</v>
      </c>
      <c r="B24" s="13"/>
      <c r="C24" s="13">
        <v>2182.6999999999998</v>
      </c>
      <c r="D24" s="13"/>
      <c r="E24" s="13"/>
      <c r="F24" s="13"/>
      <c r="G24" s="13"/>
    </row>
    <row r="25" spans="1:7" s="11" customFormat="1" ht="71.25" customHeight="1" x14ac:dyDescent="0.25">
      <c r="A25" s="15" t="s">
        <v>46</v>
      </c>
      <c r="B25" s="13"/>
      <c r="C25" s="13">
        <v>1779.6</v>
      </c>
      <c r="D25" s="13"/>
      <c r="E25" s="13"/>
      <c r="F25" s="13"/>
      <c r="G25" s="13"/>
    </row>
    <row r="26" spans="1:7" s="11" customFormat="1" ht="152.25" customHeight="1" x14ac:dyDescent="0.25">
      <c r="A26" s="15" t="s">
        <v>47</v>
      </c>
      <c r="B26" s="13"/>
      <c r="C26" s="13">
        <v>1015</v>
      </c>
      <c r="D26" s="13"/>
      <c r="E26" s="13"/>
      <c r="F26" s="13"/>
      <c r="G26" s="13"/>
    </row>
    <row r="27" spans="1:7" s="11" customFormat="1" ht="60.75" customHeight="1" x14ac:dyDescent="0.25">
      <c r="A27" s="15" t="s">
        <v>51</v>
      </c>
      <c r="B27" s="13"/>
      <c r="C27" s="13">
        <v>575.79999999999995</v>
      </c>
      <c r="D27" s="13"/>
      <c r="E27" s="13"/>
      <c r="F27" s="13"/>
      <c r="G27" s="13"/>
    </row>
    <row r="28" spans="1:7" s="11" customFormat="1" ht="156.75" customHeight="1" x14ac:dyDescent="0.25">
      <c r="A28" s="15" t="s">
        <v>52</v>
      </c>
      <c r="B28" s="13"/>
      <c r="C28" s="13">
        <v>579.5</v>
      </c>
      <c r="D28" s="13"/>
      <c r="E28" s="13"/>
      <c r="F28" s="13"/>
      <c r="G28" s="13"/>
    </row>
    <row r="29" spans="1:7" s="11" customFormat="1" ht="19.5" thickBot="1" x14ac:dyDescent="0.3">
      <c r="A29" s="16"/>
      <c r="B29" s="17"/>
      <c r="C29" s="17"/>
      <c r="D29" s="17"/>
      <c r="E29" s="17"/>
      <c r="F29" s="17"/>
      <c r="G29" s="17"/>
    </row>
    <row r="30" spans="1:7" s="11" customFormat="1" ht="19.5" thickBot="1" x14ac:dyDescent="0.3">
      <c r="A30" s="18"/>
      <c r="B30" s="19"/>
      <c r="C30" s="19"/>
      <c r="D30" s="19"/>
      <c r="E30" s="19"/>
      <c r="F30" s="19"/>
      <c r="G30" s="19"/>
    </row>
    <row r="31" spans="1:7" s="8" customFormat="1" ht="54.75" customHeight="1" x14ac:dyDescent="0.25">
      <c r="A31" s="20" t="s">
        <v>23</v>
      </c>
      <c r="B31" s="21">
        <f>SUM(B32:B33)</f>
        <v>0</v>
      </c>
      <c r="C31" s="21">
        <f>SUM(C32:C34)</f>
        <v>3319</v>
      </c>
      <c r="D31" s="21">
        <f>SUM(D32:D33)</f>
        <v>0</v>
      </c>
      <c r="E31" s="21">
        <f>SUM(E32:E34)</f>
        <v>0</v>
      </c>
      <c r="F31" s="21">
        <f>SUM(F32:F33)</f>
        <v>0</v>
      </c>
      <c r="G31" s="21">
        <f>SUM(G32:G33)</f>
        <v>0</v>
      </c>
    </row>
    <row r="32" spans="1:7" s="11" customFormat="1" ht="47.25" customHeight="1" x14ac:dyDescent="0.25">
      <c r="A32" s="9" t="s">
        <v>49</v>
      </c>
      <c r="B32" s="10"/>
      <c r="C32" s="10">
        <v>1891</v>
      </c>
      <c r="D32" s="10"/>
      <c r="E32" s="10"/>
      <c r="F32" s="10"/>
      <c r="G32" s="10"/>
    </row>
    <row r="33" spans="1:7" s="11" customFormat="1" ht="76.5" customHeight="1" x14ac:dyDescent="0.25">
      <c r="A33" s="12" t="s">
        <v>50</v>
      </c>
      <c r="B33" s="10"/>
      <c r="C33" s="10">
        <v>1428</v>
      </c>
      <c r="D33" s="10"/>
      <c r="E33" s="10"/>
      <c r="F33" s="10"/>
      <c r="G33" s="10"/>
    </row>
    <row r="34" spans="1:7" s="11" customFormat="1" ht="19.5" thickBot="1" x14ac:dyDescent="0.3">
      <c r="A34" s="16"/>
      <c r="B34" s="17"/>
      <c r="C34" s="17"/>
      <c r="D34" s="17"/>
      <c r="E34" s="17"/>
      <c r="F34" s="17"/>
      <c r="G34" s="17"/>
    </row>
    <row r="35" spans="1:7" s="11" customFormat="1" ht="19.5" thickBot="1" x14ac:dyDescent="0.3">
      <c r="A35" s="18"/>
      <c r="B35" s="19"/>
      <c r="C35" s="19"/>
      <c r="D35" s="19"/>
      <c r="E35" s="19"/>
      <c r="F35" s="19"/>
      <c r="G35" s="19"/>
    </row>
    <row r="36" spans="1:7" s="8" customFormat="1" ht="54.75" customHeight="1" x14ac:dyDescent="0.25">
      <c r="A36" s="20" t="s">
        <v>14</v>
      </c>
      <c r="B36" s="21">
        <f t="shared" ref="B36:G36" si="1">SUM(B37:B49)</f>
        <v>0</v>
      </c>
      <c r="C36" s="21">
        <f t="shared" si="1"/>
        <v>26527.699999999997</v>
      </c>
      <c r="D36" s="21">
        <f t="shared" si="1"/>
        <v>0</v>
      </c>
      <c r="E36" s="21">
        <f t="shared" si="1"/>
        <v>2898.5000000000005</v>
      </c>
      <c r="F36" s="21">
        <f t="shared" si="1"/>
        <v>0</v>
      </c>
      <c r="G36" s="21">
        <f t="shared" si="1"/>
        <v>15488</v>
      </c>
    </row>
    <row r="37" spans="1:7" s="11" customFormat="1" ht="39" customHeight="1" x14ac:dyDescent="0.25">
      <c r="A37" s="9" t="s">
        <v>15</v>
      </c>
      <c r="B37" s="10"/>
      <c r="C37" s="10">
        <f>529.6+318.4</f>
        <v>848</v>
      </c>
      <c r="D37" s="10"/>
      <c r="E37" s="10">
        <f>486-386</f>
        <v>100</v>
      </c>
      <c r="F37" s="10"/>
      <c r="G37" s="10">
        <v>534.6</v>
      </c>
    </row>
    <row r="38" spans="1:7" s="11" customFormat="1" ht="39" customHeight="1" x14ac:dyDescent="0.25">
      <c r="A38" s="9" t="s">
        <v>16</v>
      </c>
      <c r="B38" s="10"/>
      <c r="C38" s="10">
        <f>828.6+607.6</f>
        <v>1436.2</v>
      </c>
      <c r="D38" s="10"/>
      <c r="E38" s="10">
        <f>760.3-603.8</f>
        <v>156.5</v>
      </c>
      <c r="F38" s="10"/>
      <c r="G38" s="10">
        <v>836.3</v>
      </c>
    </row>
    <row r="39" spans="1:7" s="11" customFormat="1" ht="39" customHeight="1" x14ac:dyDescent="0.25">
      <c r="A39" s="9" t="s">
        <v>17</v>
      </c>
      <c r="B39" s="10"/>
      <c r="C39" s="10">
        <f>1067.8+782.8</f>
        <v>1850.6</v>
      </c>
      <c r="D39" s="10"/>
      <c r="E39" s="10">
        <f>979.7-778</f>
        <v>201.70000000000005</v>
      </c>
      <c r="F39" s="10"/>
      <c r="G39" s="10">
        <v>1077.5999999999999</v>
      </c>
    </row>
    <row r="40" spans="1:7" s="11" customFormat="1" ht="39" customHeight="1" x14ac:dyDescent="0.25">
      <c r="A40" s="9" t="s">
        <v>13</v>
      </c>
      <c r="B40" s="10"/>
      <c r="C40" s="10">
        <f>2593+1901</f>
        <v>4494</v>
      </c>
      <c r="D40" s="10"/>
      <c r="E40" s="10">
        <f>2379-1889.3</f>
        <v>489.70000000000005</v>
      </c>
      <c r="F40" s="10"/>
      <c r="G40" s="10">
        <v>2616.9</v>
      </c>
    </row>
    <row r="41" spans="1:7" s="11" customFormat="1" ht="39" customHeight="1" x14ac:dyDescent="0.25">
      <c r="A41" s="9" t="s">
        <v>18</v>
      </c>
      <c r="B41" s="10"/>
      <c r="C41" s="10">
        <f>327.2+239.9</f>
        <v>567.1</v>
      </c>
      <c r="D41" s="10"/>
      <c r="E41" s="10">
        <f>300.2-238.4</f>
        <v>61.799999999999983</v>
      </c>
      <c r="F41" s="10"/>
      <c r="G41" s="10">
        <v>330.2</v>
      </c>
    </row>
    <row r="42" spans="1:7" s="11" customFormat="1" ht="39" customHeight="1" x14ac:dyDescent="0.25">
      <c r="A42" s="9" t="s">
        <v>19</v>
      </c>
      <c r="B42" s="10"/>
      <c r="C42" s="10">
        <f>1308.6+959.4</f>
        <v>2268</v>
      </c>
      <c r="D42" s="10"/>
      <c r="E42" s="10">
        <f>1200.6-953.4</f>
        <v>247.19999999999993</v>
      </c>
      <c r="F42" s="10"/>
      <c r="G42" s="10">
        <v>1320.7</v>
      </c>
    </row>
    <row r="43" spans="1:7" s="11" customFormat="1" ht="39" customHeight="1" x14ac:dyDescent="0.25">
      <c r="A43" s="9" t="s">
        <v>20</v>
      </c>
      <c r="B43" s="10"/>
      <c r="C43" s="10">
        <f>984.6+721.8</f>
        <v>1706.4</v>
      </c>
      <c r="D43" s="10"/>
      <c r="E43" s="10">
        <f>903.3-717.3</f>
        <v>186</v>
      </c>
      <c r="F43" s="10"/>
      <c r="G43" s="10">
        <v>993.7</v>
      </c>
    </row>
    <row r="44" spans="1:7" s="11" customFormat="1" ht="39" customHeight="1" x14ac:dyDescent="0.25">
      <c r="A44" s="9" t="s">
        <v>21</v>
      </c>
      <c r="B44" s="10"/>
      <c r="C44" s="10">
        <f>505.9+370.9</f>
        <v>876.8</v>
      </c>
      <c r="D44" s="10"/>
      <c r="E44" s="10">
        <f>464.1-368.6</f>
        <v>95.5</v>
      </c>
      <c r="F44" s="10"/>
      <c r="G44" s="10">
        <v>510.5</v>
      </c>
    </row>
    <row r="45" spans="1:7" s="11" customFormat="1" ht="39" customHeight="1" x14ac:dyDescent="0.25">
      <c r="A45" s="9" t="s">
        <v>22</v>
      </c>
      <c r="B45" s="10"/>
      <c r="C45" s="10">
        <f>1529+1121</f>
        <v>2650</v>
      </c>
      <c r="D45" s="10"/>
      <c r="E45" s="10">
        <f>1402.8-1114</f>
        <v>288.79999999999995</v>
      </c>
      <c r="F45" s="10"/>
      <c r="G45" s="10">
        <v>1543.1</v>
      </c>
    </row>
    <row r="46" spans="1:7" s="11" customFormat="1" ht="39" customHeight="1" x14ac:dyDescent="0.25">
      <c r="A46" s="9" t="s">
        <v>23</v>
      </c>
      <c r="B46" s="10"/>
      <c r="C46" s="10">
        <f>2236+1639.5</f>
        <v>3875.5</v>
      </c>
      <c r="D46" s="10"/>
      <c r="E46" s="10">
        <f>2051.6-1629.3</f>
        <v>422.29999999999995</v>
      </c>
      <c r="F46" s="10"/>
      <c r="G46" s="10">
        <v>2256.6999999999998</v>
      </c>
    </row>
    <row r="47" spans="1:7" s="11" customFormat="1" ht="39" customHeight="1" x14ac:dyDescent="0.25">
      <c r="A47" s="9" t="s">
        <v>24</v>
      </c>
      <c r="B47" s="10"/>
      <c r="C47" s="10">
        <f>573.9+420.8</f>
        <v>994.7</v>
      </c>
      <c r="D47" s="10"/>
      <c r="E47" s="10">
        <f>526.6-418.2</f>
        <v>108.40000000000003</v>
      </c>
      <c r="F47" s="10"/>
      <c r="G47" s="10">
        <v>579.20000000000005</v>
      </c>
    </row>
    <row r="48" spans="1:7" s="11" customFormat="1" ht="39" customHeight="1" x14ac:dyDescent="0.25">
      <c r="A48" s="9" t="s">
        <v>25</v>
      </c>
      <c r="B48" s="10"/>
      <c r="C48" s="10">
        <f>2862+2098.4</f>
        <v>4960.3999999999996</v>
      </c>
      <c r="D48" s="10"/>
      <c r="E48" s="10">
        <f>2625.8-2085.2</f>
        <v>540.60000000000036</v>
      </c>
      <c r="F48" s="10"/>
      <c r="G48" s="10">
        <v>2888.5</v>
      </c>
    </row>
    <row r="49" spans="1:7" s="11" customFormat="1" ht="19.5" thickBot="1" x14ac:dyDescent="0.3">
      <c r="A49" s="16"/>
      <c r="B49" s="17"/>
      <c r="C49" s="17"/>
      <c r="D49" s="17"/>
      <c r="E49" s="17"/>
      <c r="F49" s="17"/>
      <c r="G49" s="17"/>
    </row>
    <row r="50" spans="1:7" s="11" customFormat="1" x14ac:dyDescent="0.25">
      <c r="A50" s="18"/>
      <c r="B50" s="19"/>
      <c r="C50" s="19"/>
      <c r="D50" s="19"/>
      <c r="E50" s="19"/>
      <c r="F50" s="19"/>
      <c r="G50" s="19"/>
    </row>
    <row r="51" spans="1:7" s="11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24" customFormat="1" ht="53.25" customHeight="1" thickBot="1" x14ac:dyDescent="0.3">
      <c r="A52" s="22" t="s">
        <v>26</v>
      </c>
      <c r="B52" s="23">
        <f t="shared" ref="B52:G52" si="2">B12+B36+B31</f>
        <v>0</v>
      </c>
      <c r="C52" s="23">
        <f t="shared" si="2"/>
        <v>60993.7</v>
      </c>
      <c r="D52" s="23">
        <f t="shared" si="2"/>
        <v>0</v>
      </c>
      <c r="E52" s="23">
        <f t="shared" si="2"/>
        <v>13819.8</v>
      </c>
      <c r="F52" s="23">
        <f t="shared" si="2"/>
        <v>0</v>
      </c>
      <c r="G52" s="23">
        <f t="shared" si="2"/>
        <v>15488</v>
      </c>
    </row>
    <row r="53" spans="1:7" s="1" customFormat="1" x14ac:dyDescent="0.25">
      <c r="A53" s="25"/>
      <c r="B53" s="26"/>
      <c r="C53" s="26"/>
      <c r="D53" s="26"/>
      <c r="E53" s="26"/>
      <c r="F53" s="26"/>
      <c r="G53" s="26"/>
    </row>
    <row r="54" spans="1:7" s="27" customFormat="1" ht="21" customHeight="1" x14ac:dyDescent="0.25"/>
    <row r="55" spans="1:7" s="29" customFormat="1" ht="65.25" customHeight="1" x14ac:dyDescent="0.3">
      <c r="A55" s="38" t="s">
        <v>35</v>
      </c>
      <c r="B55" s="38"/>
      <c r="C55" s="28"/>
      <c r="D55" s="39" t="s">
        <v>36</v>
      </c>
      <c r="E55" s="39"/>
      <c r="F55" s="39"/>
      <c r="G55" s="39"/>
    </row>
    <row r="56" spans="1:7" s="27" customFormat="1" ht="21" customHeight="1" x14ac:dyDescent="0.25"/>
    <row r="57" spans="1:7" s="27" customFormat="1" ht="21" customHeight="1" x14ac:dyDescent="0.25"/>
    <row r="58" spans="1:7" s="27" customFormat="1" ht="21" customHeight="1" x14ac:dyDescent="0.25"/>
    <row r="59" spans="1:7" s="27" customFormat="1" ht="21" customHeight="1" x14ac:dyDescent="0.25"/>
    <row r="60" spans="1:7" s="27" customFormat="1" ht="21" customHeight="1" x14ac:dyDescent="0.25"/>
    <row r="61" spans="1:7" s="27" customFormat="1" ht="21" customHeight="1" x14ac:dyDescent="0.25">
      <c r="C61" s="30"/>
      <c r="E61" s="30"/>
      <c r="G61" s="30"/>
    </row>
    <row r="62" spans="1:7" s="27" customFormat="1" ht="21" customHeight="1" x14ac:dyDescent="0.25">
      <c r="C62" s="30"/>
      <c r="E62" s="30"/>
      <c r="G62" s="30"/>
    </row>
    <row r="63" spans="1:7" s="27" customFormat="1" ht="21" customHeight="1" x14ac:dyDescent="0.25">
      <c r="C63" s="30"/>
      <c r="E63" s="30"/>
      <c r="G63" s="30"/>
    </row>
    <row r="64" spans="1:7" s="27" customFormat="1" ht="21" customHeight="1" x14ac:dyDescent="0.25">
      <c r="C64" s="30"/>
      <c r="E64" s="30"/>
      <c r="G64" s="30"/>
    </row>
    <row r="65" spans="3:7" s="27" customFormat="1" ht="21" customHeight="1" x14ac:dyDescent="0.25">
      <c r="C65" s="30"/>
      <c r="E65" s="30"/>
      <c r="G65" s="30"/>
    </row>
    <row r="66" spans="3:7" s="27" customFormat="1" ht="21" customHeight="1" x14ac:dyDescent="0.25">
      <c r="C66" s="30"/>
      <c r="E66" s="30"/>
      <c r="G66" s="30"/>
    </row>
    <row r="67" spans="3:7" s="27" customFormat="1" ht="21" customHeight="1" x14ac:dyDescent="0.25">
      <c r="C67" s="30"/>
      <c r="E67" s="30"/>
      <c r="G67" s="30"/>
    </row>
    <row r="68" spans="3:7" s="27" customFormat="1" ht="21" customHeight="1" x14ac:dyDescent="0.25">
      <c r="C68" s="30"/>
      <c r="E68" s="30"/>
      <c r="G68" s="30"/>
    </row>
    <row r="69" spans="3:7" s="27" customFormat="1" ht="21" customHeight="1" x14ac:dyDescent="0.25">
      <c r="C69" s="30"/>
      <c r="E69" s="30"/>
      <c r="G69" s="30"/>
    </row>
    <row r="70" spans="3:7" s="27" customFormat="1" ht="21" customHeight="1" x14ac:dyDescent="0.25">
      <c r="C70" s="30"/>
      <c r="E70" s="30"/>
      <c r="G70" s="30"/>
    </row>
    <row r="71" spans="3:7" s="27" customFormat="1" ht="21" customHeight="1" x14ac:dyDescent="0.25">
      <c r="C71" s="30"/>
      <c r="E71" s="30"/>
      <c r="G71" s="30"/>
    </row>
    <row r="72" spans="3:7" s="27" customFormat="1" ht="21" customHeight="1" x14ac:dyDescent="0.25">
      <c r="C72" s="30"/>
      <c r="E72" s="30"/>
      <c r="G72" s="30"/>
    </row>
    <row r="73" spans="3:7" s="27" customFormat="1" ht="21" customHeight="1" x14ac:dyDescent="0.25">
      <c r="C73" s="30"/>
      <c r="E73" s="30"/>
      <c r="G73" s="30"/>
    </row>
    <row r="74" spans="3:7" s="27" customFormat="1" ht="21" customHeight="1" x14ac:dyDescent="0.25">
      <c r="C74" s="30"/>
      <c r="E74" s="30"/>
      <c r="G74" s="30"/>
    </row>
    <row r="75" spans="3:7" s="27" customFormat="1" ht="21" customHeight="1" x14ac:dyDescent="0.25">
      <c r="C75" s="30"/>
      <c r="E75" s="30"/>
      <c r="G75" s="30"/>
    </row>
    <row r="76" spans="3:7" s="27" customFormat="1" ht="21" customHeight="1" x14ac:dyDescent="0.25">
      <c r="C76" s="30"/>
      <c r="E76" s="30"/>
      <c r="G76" s="30"/>
    </row>
    <row r="77" spans="3:7" s="27" customFormat="1" ht="21" customHeight="1" x14ac:dyDescent="0.25">
      <c r="C77" s="30"/>
      <c r="E77" s="30"/>
      <c r="G77" s="30"/>
    </row>
    <row r="78" spans="3:7" s="27" customFormat="1" ht="21" customHeight="1" x14ac:dyDescent="0.25">
      <c r="C78" s="30"/>
      <c r="E78" s="30"/>
      <c r="G78" s="30"/>
    </row>
    <row r="79" spans="3:7" s="27" customFormat="1" ht="21" customHeight="1" x14ac:dyDescent="0.25">
      <c r="C79" s="30"/>
      <c r="E79" s="30"/>
      <c r="G79" s="30"/>
    </row>
    <row r="80" spans="3:7" s="27" customFormat="1" ht="21" customHeight="1" x14ac:dyDescent="0.25">
      <c r="C80" s="30"/>
      <c r="E80" s="30"/>
      <c r="G80" s="30"/>
    </row>
    <row r="81" spans="3:7" s="27" customFormat="1" ht="21" customHeight="1" x14ac:dyDescent="0.25">
      <c r="C81" s="30"/>
      <c r="E81" s="30"/>
      <c r="G81" s="30"/>
    </row>
    <row r="82" spans="3:7" s="27" customFormat="1" ht="21" customHeight="1" x14ac:dyDescent="0.25">
      <c r="C82" s="30"/>
      <c r="E82" s="30"/>
      <c r="G82" s="30"/>
    </row>
    <row r="83" spans="3:7" s="27" customFormat="1" ht="21" customHeight="1" x14ac:dyDescent="0.25">
      <c r="C83" s="30"/>
      <c r="E83" s="30"/>
      <c r="G83" s="30"/>
    </row>
    <row r="84" spans="3:7" s="27" customFormat="1" ht="21" customHeight="1" x14ac:dyDescent="0.25">
      <c r="C84" s="30"/>
      <c r="E84" s="30"/>
      <c r="G84" s="30"/>
    </row>
    <row r="85" spans="3:7" s="27" customFormat="1" ht="21" customHeight="1" x14ac:dyDescent="0.25">
      <c r="C85" s="30"/>
      <c r="E85" s="30"/>
      <c r="G85" s="30"/>
    </row>
    <row r="86" spans="3:7" s="27" customFormat="1" ht="21" customHeight="1" x14ac:dyDescent="0.25">
      <c r="C86" s="30"/>
      <c r="E86" s="30"/>
      <c r="G86" s="30"/>
    </row>
    <row r="87" spans="3:7" s="27" customFormat="1" ht="21" customHeight="1" x14ac:dyDescent="0.25">
      <c r="C87" s="30"/>
      <c r="E87" s="30"/>
      <c r="G87" s="30"/>
    </row>
  </sheetData>
  <mergeCells count="12">
    <mergeCell ref="A9:A10"/>
    <mergeCell ref="B9:C9"/>
    <mergeCell ref="D9:E9"/>
    <mergeCell ref="F9:G9"/>
    <mergeCell ref="A55:B55"/>
    <mergeCell ref="D55:G55"/>
    <mergeCell ref="A8:G8"/>
    <mergeCell ref="A1:G1"/>
    <mergeCell ref="A2:G2"/>
    <mergeCell ref="A3:G3"/>
    <mergeCell ref="A4:G4"/>
    <mergeCell ref="A6:G6"/>
  </mergeCells>
  <conditionalFormatting sqref="A37:A51 A29:A33 A12:A18">
    <cfRule type="cellIs" dxfId="2" priority="3" stopIfTrue="1" operator="equal">
      <formula>0</formula>
    </cfRule>
  </conditionalFormatting>
  <conditionalFormatting sqref="A36">
    <cfRule type="cellIs" dxfId="1" priority="2" stopIfTrue="1" operator="equal">
      <formula>0</formula>
    </cfRule>
  </conditionalFormatting>
  <conditionalFormatting sqref="A34:A3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Поправка №2</vt:lpstr>
      <vt:lpstr>Поправка №3</vt:lpstr>
      <vt:lpstr>'Поправка №2'!Заголовки_для_печати</vt:lpstr>
      <vt:lpstr>'Поправка 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2024-04-19T07:33:14Z</cp:lastPrinted>
  <dcterms:created xsi:type="dcterms:W3CDTF">2023-10-18T06:40:21Z</dcterms:created>
  <dcterms:modified xsi:type="dcterms:W3CDTF">2024-11-07T12:18:36Z</dcterms:modified>
</cp:coreProperties>
</file>